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275" windowHeight="10770"/>
  </bookViews>
  <sheets>
    <sheet name="Arkusz1" sheetId="1" r:id="rId1"/>
  </sheets>
  <calcPr calcId="152511"/>
</workbook>
</file>

<file path=xl/calcChain.xml><?xml version="1.0" encoding="utf-8"?>
<calcChain xmlns="http://schemas.openxmlformats.org/spreadsheetml/2006/main">
  <c r="I22" i="1" l="1"/>
  <c r="I21" i="1"/>
  <c r="I20" i="1"/>
  <c r="F22" i="1" l="1"/>
  <c r="F21" i="1"/>
  <c r="F20" i="1"/>
  <c r="D22" i="1"/>
  <c r="D21" i="1"/>
  <c r="D20" i="1"/>
  <c r="F10" i="1"/>
  <c r="D10" i="1"/>
  <c r="I10" i="1" l="1"/>
  <c r="I9" i="1"/>
  <c r="J9" i="1" s="1"/>
  <c r="I8" i="1"/>
  <c r="J8" i="1" s="1"/>
  <c r="J22" i="1"/>
  <c r="J21" i="1"/>
  <c r="J20" i="1"/>
  <c r="D15" i="1"/>
  <c r="I15" i="1" s="1"/>
  <c r="J15" i="1" s="1"/>
  <c r="D14" i="1"/>
  <c r="I14" i="1" s="1"/>
  <c r="J14" i="1" s="1"/>
  <c r="D11" i="1"/>
  <c r="D17" i="1" s="1"/>
  <c r="I17" i="1" s="1"/>
  <c r="J17" i="1" s="1"/>
  <c r="D16" i="1" l="1"/>
  <c r="I16" i="1" s="1"/>
  <c r="J16" i="1" s="1"/>
  <c r="D18" i="1"/>
  <c r="I18" i="1" s="1"/>
  <c r="J18" i="1" s="1"/>
  <c r="D19" i="1"/>
  <c r="I19" i="1" s="1"/>
  <c r="J19" i="1" s="1"/>
  <c r="I11" i="1"/>
  <c r="J10" i="1"/>
  <c r="J11" i="1" s="1"/>
  <c r="J23" i="1" l="1"/>
  <c r="J24" i="1" s="1"/>
  <c r="I23" i="1"/>
  <c r="I24" i="1" s="1"/>
</calcChain>
</file>

<file path=xl/sharedStrings.xml><?xml version="1.0" encoding="utf-8"?>
<sst xmlns="http://schemas.openxmlformats.org/spreadsheetml/2006/main" count="48" uniqueCount="34">
  <si>
    <t>Opis</t>
  </si>
  <si>
    <t>Ilość szacunkowa podana przez Zamawiającego</t>
  </si>
  <si>
    <t>Cena jednostkowa netto zł</t>
  </si>
  <si>
    <t>Wartość netto zł</t>
  </si>
  <si>
    <t>Wartość brutto zł</t>
  </si>
  <si>
    <t>Uwagi</t>
  </si>
  <si>
    <t>Sprzedaż energii elektrycznej zł/kWh</t>
  </si>
  <si>
    <t>Szczyt</t>
  </si>
  <si>
    <t>kWh</t>
  </si>
  <si>
    <t>Poza szczytem</t>
  </si>
  <si>
    <t>Opłata za obsługę rozliczeń- zł/m-c</t>
  </si>
  <si>
    <t>punkty odbioru</t>
  </si>
  <si>
    <t>m-cy</t>
  </si>
  <si>
    <t>Razem energia elektryczna czynna</t>
  </si>
  <si>
    <t>suma energii</t>
  </si>
  <si>
    <t>Dystrybucja energii elektrycznej</t>
  </si>
  <si>
    <t>Składnik zmienny stawki sieciowej-zł/kWh szczyt</t>
  </si>
  <si>
    <t>Składnik zmienny stawki sieciowej- zł/kWh poza szczytem</t>
  </si>
  <si>
    <t>Stawka jakościowa- zł/kWh</t>
  </si>
  <si>
    <t>Opłata mocowa</t>
  </si>
  <si>
    <t>Opłata kogeneracyjna</t>
  </si>
  <si>
    <t>Opłata OZE</t>
  </si>
  <si>
    <t>Stawka opłaty przejściowej- zł/kW/miesiąc</t>
  </si>
  <si>
    <t>Składnik stały stawki sieciowej zł/kW/miesiąc</t>
  </si>
  <si>
    <t>Stawka opłaty abonamentowej zł/układ pom.</t>
  </si>
  <si>
    <t>Razem dystrybucja energii elektrycznej</t>
  </si>
  <si>
    <t>OGÓŁEM (razem energia elektryczna + razem dystrybucja)</t>
  </si>
  <si>
    <t>Łączna moc umowna</t>
  </si>
  <si>
    <t>kW/m-c</t>
  </si>
  <si>
    <t>Czas trwania umowy</t>
  </si>
  <si>
    <t>miesiące</t>
  </si>
  <si>
    <t>Ilość punktów odbioru</t>
  </si>
  <si>
    <t>szt</t>
  </si>
  <si>
    <t>Grupa taryfowa C12w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</si>
</sst>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2" xfId="0" applyFont="1" applyBorder="1" applyAlignment="1">
      <alignment horizontal="center" vertical="center" wrapText="1"/>
    </xf>
    <xf numFmtId="164" fontId="2" fillId="2" borderId="12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0" fontId="0" fillId="0" borderId="12" xfId="0" applyBorder="1"/>
    <xf numFmtId="0" fontId="1" fillId="0" borderId="12" xfId="0" applyFont="1" applyBorder="1" applyAlignment="1">
      <alignment horizontal="center" vertical="center" wrapText="1"/>
    </xf>
    <xf numFmtId="164" fontId="2" fillId="3" borderId="12" xfId="0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2" fontId="1" fillId="4" borderId="12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27"/>
  <sheetViews>
    <sheetView tabSelected="1" workbookViewId="0">
      <selection activeCell="C3" sqref="C3"/>
    </sheetView>
  </sheetViews>
  <sheetFormatPr defaultRowHeight="15" x14ac:dyDescent="0.25"/>
  <cols>
    <col min="1" max="1" width="2.7109375" customWidth="1"/>
    <col min="2" max="2" width="20.7109375" customWidth="1"/>
    <col min="3" max="3" width="20.5703125" customWidth="1"/>
    <col min="4" max="4" width="5.42578125" customWidth="1"/>
    <col min="5" max="5" width="9.85546875" customWidth="1"/>
    <col min="6" max="7" width="5.5703125" customWidth="1"/>
    <col min="8" max="8" width="13.28515625" customWidth="1"/>
    <col min="9" max="9" width="13.140625" customWidth="1"/>
    <col min="10" max="10" width="12.85546875" customWidth="1"/>
    <col min="11" max="11" width="11.42578125" customWidth="1"/>
  </cols>
  <sheetData>
    <row r="3" spans="2:11" x14ac:dyDescent="0.25">
      <c r="C3" s="55" t="s">
        <v>33</v>
      </c>
    </row>
    <row r="4" spans="2:11" ht="15.75" thickBot="1" x14ac:dyDescent="0.3"/>
    <row r="5" spans="2:11" x14ac:dyDescent="0.25">
      <c r="B5" s="46" t="s">
        <v>0</v>
      </c>
      <c r="C5" s="47"/>
      <c r="D5" s="46" t="s">
        <v>1</v>
      </c>
      <c r="E5" s="52"/>
      <c r="F5" s="52"/>
      <c r="G5" s="47"/>
      <c r="H5" s="40" t="s">
        <v>2</v>
      </c>
      <c r="I5" s="40" t="s">
        <v>3</v>
      </c>
      <c r="J5" s="40" t="s">
        <v>4</v>
      </c>
      <c r="K5" s="43" t="s">
        <v>5</v>
      </c>
    </row>
    <row r="6" spans="2:11" x14ac:dyDescent="0.25">
      <c r="B6" s="48"/>
      <c r="C6" s="49"/>
      <c r="D6" s="48"/>
      <c r="E6" s="53"/>
      <c r="F6" s="53"/>
      <c r="G6" s="49"/>
      <c r="H6" s="41"/>
      <c r="I6" s="41"/>
      <c r="J6" s="41"/>
      <c r="K6" s="44"/>
    </row>
    <row r="7" spans="2:11" ht="15.75" thickBot="1" x14ac:dyDescent="0.3">
      <c r="B7" s="50"/>
      <c r="C7" s="51"/>
      <c r="D7" s="50"/>
      <c r="E7" s="54"/>
      <c r="F7" s="54"/>
      <c r="G7" s="51"/>
      <c r="H7" s="42"/>
      <c r="I7" s="42"/>
      <c r="J7" s="42"/>
      <c r="K7" s="45"/>
    </row>
    <row r="8" spans="2:11" ht="20.25" customHeight="1" thickBot="1" x14ac:dyDescent="0.3">
      <c r="B8" s="40" t="s">
        <v>6</v>
      </c>
      <c r="C8" s="1" t="s">
        <v>7</v>
      </c>
      <c r="D8" s="28">
        <v>94980</v>
      </c>
      <c r="E8" s="29"/>
      <c r="F8" s="28" t="s">
        <v>8</v>
      </c>
      <c r="G8" s="29"/>
      <c r="H8" s="2"/>
      <c r="I8" s="3">
        <f>H8*D8</f>
        <v>0</v>
      </c>
      <c r="J8" s="3">
        <f>I8*1.23</f>
        <v>0</v>
      </c>
      <c r="K8" s="4"/>
    </row>
    <row r="9" spans="2:11" ht="15.75" thickBot="1" x14ac:dyDescent="0.3">
      <c r="B9" s="42"/>
      <c r="C9" s="1" t="s">
        <v>9</v>
      </c>
      <c r="D9" s="28">
        <v>141935</v>
      </c>
      <c r="E9" s="29"/>
      <c r="F9" s="28" t="s">
        <v>8</v>
      </c>
      <c r="G9" s="29"/>
      <c r="H9" s="2"/>
      <c r="I9" s="3">
        <f>H9*D9</f>
        <v>0</v>
      </c>
      <c r="J9" s="3">
        <f>I9*1.23</f>
        <v>0</v>
      </c>
      <c r="K9" s="4"/>
    </row>
    <row r="10" spans="2:11" ht="23.25" customHeight="1" thickBot="1" x14ac:dyDescent="0.3">
      <c r="B10" s="26" t="s">
        <v>10</v>
      </c>
      <c r="C10" s="27"/>
      <c r="D10" s="1">
        <f>C27</f>
        <v>81</v>
      </c>
      <c r="E10" s="1" t="s">
        <v>11</v>
      </c>
      <c r="F10" s="1">
        <f>C26</f>
        <v>12</v>
      </c>
      <c r="G10" s="1" t="s">
        <v>12</v>
      </c>
      <c r="H10" s="2"/>
      <c r="I10" s="3">
        <f>H10*C26*C27</f>
        <v>0</v>
      </c>
      <c r="J10" s="3">
        <f>I10*1.23</f>
        <v>0</v>
      </c>
      <c r="K10" s="4"/>
    </row>
    <row r="11" spans="2:11" ht="27.75" customHeight="1" thickBot="1" x14ac:dyDescent="0.3">
      <c r="B11" s="5" t="s">
        <v>13</v>
      </c>
      <c r="C11" s="5" t="s">
        <v>14</v>
      </c>
      <c r="D11" s="28">
        <f>D9+D8</f>
        <v>236915</v>
      </c>
      <c r="E11" s="29"/>
      <c r="F11" s="19" t="s">
        <v>8</v>
      </c>
      <c r="G11" s="21"/>
      <c r="H11" s="1"/>
      <c r="I11" s="17">
        <f>SUM(I8:I10)</f>
        <v>0</v>
      </c>
      <c r="J11" s="17">
        <f>SUM(J8:J10)</f>
        <v>0</v>
      </c>
      <c r="K11" s="4"/>
    </row>
    <row r="12" spans="2:11" ht="15.75" thickBot="1" x14ac:dyDescent="0.3">
      <c r="B12" s="32"/>
      <c r="C12" s="33"/>
      <c r="D12" s="33"/>
      <c r="E12" s="33"/>
      <c r="F12" s="33"/>
      <c r="G12" s="33"/>
      <c r="H12" s="33"/>
      <c r="I12" s="33"/>
      <c r="J12" s="33"/>
      <c r="K12" s="34"/>
    </row>
    <row r="13" spans="2:11" ht="15.75" thickBot="1" x14ac:dyDescent="0.3">
      <c r="B13" s="35" t="s">
        <v>15</v>
      </c>
      <c r="C13" s="36"/>
      <c r="D13" s="36"/>
      <c r="E13" s="36"/>
      <c r="F13" s="36"/>
      <c r="G13" s="36"/>
      <c r="H13" s="36"/>
      <c r="I13" s="36"/>
      <c r="J13" s="36"/>
      <c r="K13" s="37"/>
    </row>
    <row r="14" spans="2:11" ht="24" customHeight="1" thickBot="1" x14ac:dyDescent="0.3">
      <c r="B14" s="38" t="s">
        <v>16</v>
      </c>
      <c r="C14" s="39"/>
      <c r="D14" s="28">
        <f>D8</f>
        <v>94980</v>
      </c>
      <c r="E14" s="29"/>
      <c r="F14" s="28" t="s">
        <v>8</v>
      </c>
      <c r="G14" s="29"/>
      <c r="H14" s="6"/>
      <c r="I14" s="3">
        <f>H14*D14</f>
        <v>0</v>
      </c>
      <c r="J14" s="3">
        <f>I14*1.23</f>
        <v>0</v>
      </c>
      <c r="K14" s="4"/>
    </row>
    <row r="15" spans="2:11" ht="27" customHeight="1" thickBot="1" x14ac:dyDescent="0.3">
      <c r="B15" s="26" t="s">
        <v>17</v>
      </c>
      <c r="C15" s="27"/>
      <c r="D15" s="28">
        <f>D9</f>
        <v>141935</v>
      </c>
      <c r="E15" s="29"/>
      <c r="F15" s="28" t="s">
        <v>8</v>
      </c>
      <c r="G15" s="29"/>
      <c r="H15" s="6"/>
      <c r="I15" s="3">
        <f t="shared" ref="I15:I19" si="0">H15*D15</f>
        <v>0</v>
      </c>
      <c r="J15" s="3">
        <f t="shared" ref="J15:J22" si="1">I15*1.23</f>
        <v>0</v>
      </c>
      <c r="K15" s="4"/>
    </row>
    <row r="16" spans="2:11" ht="20.25" customHeight="1" thickBot="1" x14ac:dyDescent="0.3">
      <c r="B16" s="28" t="s">
        <v>18</v>
      </c>
      <c r="C16" s="29"/>
      <c r="D16" s="28">
        <f>D11</f>
        <v>236915</v>
      </c>
      <c r="E16" s="29"/>
      <c r="F16" s="28" t="s">
        <v>8</v>
      </c>
      <c r="G16" s="29"/>
      <c r="H16" s="6"/>
      <c r="I16" s="3">
        <f t="shared" si="0"/>
        <v>0</v>
      </c>
      <c r="J16" s="3">
        <f t="shared" si="1"/>
        <v>0</v>
      </c>
      <c r="K16" s="4"/>
    </row>
    <row r="17" spans="2:11" ht="20.25" customHeight="1" thickBot="1" x14ac:dyDescent="0.3">
      <c r="B17" s="28" t="s">
        <v>19</v>
      </c>
      <c r="C17" s="29"/>
      <c r="D17" s="30">
        <f>D11*0.75</f>
        <v>177686.25</v>
      </c>
      <c r="E17" s="31"/>
      <c r="F17" s="28" t="s">
        <v>8</v>
      </c>
      <c r="G17" s="29"/>
      <c r="H17" s="6"/>
      <c r="I17" s="3">
        <f t="shared" si="0"/>
        <v>0</v>
      </c>
      <c r="J17" s="3">
        <f t="shared" si="1"/>
        <v>0</v>
      </c>
      <c r="K17" s="4"/>
    </row>
    <row r="18" spans="2:11" ht="19.5" customHeight="1" thickBot="1" x14ac:dyDescent="0.3">
      <c r="B18" s="28" t="s">
        <v>20</v>
      </c>
      <c r="C18" s="29"/>
      <c r="D18" s="28">
        <f>D11</f>
        <v>236915</v>
      </c>
      <c r="E18" s="29"/>
      <c r="F18" s="28" t="s">
        <v>8</v>
      </c>
      <c r="G18" s="29"/>
      <c r="H18" s="6"/>
      <c r="I18" s="3">
        <f t="shared" si="0"/>
        <v>0</v>
      </c>
      <c r="J18" s="3">
        <f t="shared" si="1"/>
        <v>0</v>
      </c>
      <c r="K18" s="4"/>
    </row>
    <row r="19" spans="2:11" ht="21.75" customHeight="1" thickBot="1" x14ac:dyDescent="0.3">
      <c r="B19" s="26" t="s">
        <v>21</v>
      </c>
      <c r="C19" s="27"/>
      <c r="D19" s="28">
        <f>D11</f>
        <v>236915</v>
      </c>
      <c r="E19" s="29"/>
      <c r="F19" s="28" t="s">
        <v>8</v>
      </c>
      <c r="G19" s="29"/>
      <c r="H19" s="6"/>
      <c r="I19" s="3">
        <f t="shared" si="0"/>
        <v>0</v>
      </c>
      <c r="J19" s="3">
        <f t="shared" si="1"/>
        <v>0</v>
      </c>
      <c r="K19" s="4"/>
    </row>
    <row r="20" spans="2:11" ht="24.75" thickBot="1" x14ac:dyDescent="0.3">
      <c r="B20" s="28" t="s">
        <v>22</v>
      </c>
      <c r="C20" s="29"/>
      <c r="D20" s="1">
        <f>C27</f>
        <v>81</v>
      </c>
      <c r="E20" s="1" t="s">
        <v>11</v>
      </c>
      <c r="F20" s="1">
        <f>C26</f>
        <v>12</v>
      </c>
      <c r="G20" s="1" t="s">
        <v>12</v>
      </c>
      <c r="H20" s="6"/>
      <c r="I20" s="3">
        <f>H20*C25*C26</f>
        <v>0</v>
      </c>
      <c r="J20" s="3">
        <f t="shared" si="1"/>
        <v>0</v>
      </c>
      <c r="K20" s="4"/>
    </row>
    <row r="21" spans="2:11" ht="24.75" thickBot="1" x14ac:dyDescent="0.3">
      <c r="B21" s="28" t="s">
        <v>23</v>
      </c>
      <c r="C21" s="29"/>
      <c r="D21" s="1">
        <f>C27</f>
        <v>81</v>
      </c>
      <c r="E21" s="1" t="s">
        <v>11</v>
      </c>
      <c r="F21" s="1">
        <f>C26</f>
        <v>12</v>
      </c>
      <c r="G21" s="1" t="s">
        <v>12</v>
      </c>
      <c r="H21" s="6"/>
      <c r="I21" s="3">
        <f>H21*C26*C25</f>
        <v>0</v>
      </c>
      <c r="J21" s="3">
        <f t="shared" si="1"/>
        <v>0</v>
      </c>
      <c r="K21" s="4"/>
    </row>
    <row r="22" spans="2:11" ht="24.75" thickBot="1" x14ac:dyDescent="0.3">
      <c r="B22" s="26" t="s">
        <v>24</v>
      </c>
      <c r="C22" s="27"/>
      <c r="D22" s="1">
        <f>C27</f>
        <v>81</v>
      </c>
      <c r="E22" s="1" t="s">
        <v>11</v>
      </c>
      <c r="F22" s="1">
        <f>C26</f>
        <v>12</v>
      </c>
      <c r="G22" s="1" t="s">
        <v>12</v>
      </c>
      <c r="H22" s="6"/>
      <c r="I22" s="3">
        <f>H22*C26*C27</f>
        <v>0</v>
      </c>
      <c r="J22" s="3">
        <f t="shared" si="1"/>
        <v>0</v>
      </c>
      <c r="K22" s="4"/>
    </row>
    <row r="23" spans="2:11" ht="15.75" thickBot="1" x14ac:dyDescent="0.3">
      <c r="B23" s="19" t="s">
        <v>25</v>
      </c>
      <c r="C23" s="20"/>
      <c r="D23" s="20"/>
      <c r="E23" s="20"/>
      <c r="F23" s="20"/>
      <c r="G23" s="20"/>
      <c r="H23" s="21"/>
      <c r="I23" s="17">
        <f>SUM(I14:I22)</f>
        <v>0</v>
      </c>
      <c r="J23" s="17">
        <f>SUM(J14:J22)</f>
        <v>0</v>
      </c>
      <c r="K23" s="4"/>
    </row>
    <row r="24" spans="2:11" ht="23.25" customHeight="1" thickBot="1" x14ac:dyDescent="0.3">
      <c r="B24" s="22" t="s">
        <v>26</v>
      </c>
      <c r="C24" s="23"/>
      <c r="D24" s="23"/>
      <c r="E24" s="23"/>
      <c r="F24" s="24"/>
      <c r="G24" s="24"/>
      <c r="H24" s="25"/>
      <c r="I24" s="18">
        <f>I23+I11</f>
        <v>0</v>
      </c>
      <c r="J24" s="18">
        <f>J23+J11</f>
        <v>0</v>
      </c>
      <c r="K24" s="4"/>
    </row>
    <row r="25" spans="2:11" ht="17.25" customHeight="1" x14ac:dyDescent="0.25">
      <c r="B25" s="7" t="s">
        <v>27</v>
      </c>
      <c r="C25" s="8">
        <v>190.1</v>
      </c>
      <c r="D25" s="8"/>
      <c r="E25" s="9" t="s">
        <v>28</v>
      </c>
      <c r="F25" s="10"/>
      <c r="G25" s="10"/>
      <c r="H25" s="10"/>
      <c r="I25" s="10"/>
      <c r="J25" s="10"/>
    </row>
    <row r="26" spans="2:11" ht="18" customHeight="1" x14ac:dyDescent="0.25">
      <c r="B26" s="11" t="s">
        <v>29</v>
      </c>
      <c r="C26" s="12">
        <v>12</v>
      </c>
      <c r="D26" s="12"/>
      <c r="E26" s="13" t="s">
        <v>30</v>
      </c>
      <c r="F26" s="10"/>
      <c r="G26" s="10"/>
      <c r="H26" s="10"/>
      <c r="I26" s="10"/>
      <c r="J26" s="10"/>
    </row>
    <row r="27" spans="2:11" ht="18.75" customHeight="1" thickBot="1" x14ac:dyDescent="0.3">
      <c r="B27" s="14" t="s">
        <v>31</v>
      </c>
      <c r="C27" s="15">
        <v>81</v>
      </c>
      <c r="D27" s="15"/>
      <c r="E27" s="16" t="s">
        <v>32</v>
      </c>
      <c r="F27" s="10"/>
      <c r="G27" s="10"/>
      <c r="H27" s="10"/>
      <c r="I27" s="10"/>
      <c r="J27" s="10"/>
    </row>
  </sheetData>
  <mergeCells count="39">
    <mergeCell ref="J5:J7"/>
    <mergeCell ref="K5:K7"/>
    <mergeCell ref="B10:C10"/>
    <mergeCell ref="B5:C7"/>
    <mergeCell ref="D5:G7"/>
    <mergeCell ref="H5:H7"/>
    <mergeCell ref="I5:I7"/>
    <mergeCell ref="B8:B9"/>
    <mergeCell ref="D8:E8"/>
    <mergeCell ref="F8:G8"/>
    <mergeCell ref="D9:E9"/>
    <mergeCell ref="F9:G9"/>
    <mergeCell ref="D11:E11"/>
    <mergeCell ref="F11:G11"/>
    <mergeCell ref="B12:K12"/>
    <mergeCell ref="B13:K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23:H23"/>
    <mergeCell ref="B24:H24"/>
    <mergeCell ref="B19:C19"/>
    <mergeCell ref="D19:E19"/>
    <mergeCell ref="F19:G19"/>
    <mergeCell ref="B20:C20"/>
    <mergeCell ref="B21:C21"/>
    <mergeCell ref="B22:C2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041a50b-7d7f-4b12-a622-d747cae9af99" xsi:nil="true"/>
    <lcf76f155ced4ddcb4097134ff3c332f xmlns="2d577696-1229-452a-9b19-cd8e3eef1f6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FAB61196C43F409AF4D42F109B3F78" ma:contentTypeVersion="18" ma:contentTypeDescription="Utwórz nowy dokument." ma:contentTypeScope="" ma:versionID="ea0128ba211177a13f6fdf873ffd6413">
  <xsd:schema xmlns:xsd="http://www.w3.org/2001/XMLSchema" xmlns:xs="http://www.w3.org/2001/XMLSchema" xmlns:p="http://schemas.microsoft.com/office/2006/metadata/properties" xmlns:ns2="2d577696-1229-452a-9b19-cd8e3eef1f68" xmlns:ns3="7041a50b-7d7f-4b12-a622-d747cae9af99" targetNamespace="http://schemas.microsoft.com/office/2006/metadata/properties" ma:root="true" ma:fieldsID="dfdc9250b43937a5e615069733d5229a" ns2:_="" ns3:_="">
    <xsd:import namespace="2d577696-1229-452a-9b19-cd8e3eef1f68"/>
    <xsd:import namespace="7041a50b-7d7f-4b12-a622-d747cae9af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77696-1229-452a-9b19-cd8e3eef1f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d999883f-3841-4191-90fa-aeb93f1dab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41a50b-7d7f-4b12-a622-d747cae9af9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750c7a-ece7-4d14-a2c9-b146cf83c657}" ma:internalName="TaxCatchAll" ma:showField="CatchAllData" ma:web="7041a50b-7d7f-4b12-a622-d747cae9af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60B4D4-16CB-4038-ADBB-98A9C6B8C51F}">
  <ds:schemaRefs>
    <ds:schemaRef ds:uri="http://schemas.openxmlformats.org/package/2006/metadata/core-properties"/>
    <ds:schemaRef ds:uri="http://purl.org/dc/elements/1.1/"/>
    <ds:schemaRef ds:uri="7041a50b-7d7f-4b12-a622-d747cae9af99"/>
    <ds:schemaRef ds:uri="http://schemas.microsoft.com/office/2006/metadata/properties"/>
    <ds:schemaRef ds:uri="http://purl.org/dc/terms/"/>
    <ds:schemaRef ds:uri="2d577696-1229-452a-9b19-cd8e3eef1f68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466E768-42DB-43A6-87CC-2682EC8304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70DC9D-6BBA-4698-82BF-52CD27842E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577696-1229-452a-9b19-cd8e3eef1f68"/>
    <ds:schemaRef ds:uri="7041a50b-7d7f-4b12-a622-d747cae9af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2024-10-18T07:16:17Z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0x010100D3FAB61196C43F409AF4D42F109B3F78</vt:lpwstr>
  </property>
  <property fmtid="{D5CDD505-2E9C-101B-9397-08002B2CF9AE}" pid="3" name="MediaServiceImageTags">
    <vt:lpwstr/>
  </property>
</Properties>
</file>